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第一期主流社交媒体平台种草推广\福建片仔癀化妆品有限公司2023年第一期主流社交媒体平台种草推广合作公开比选公告\"/>
    </mc:Choice>
  </mc:AlternateContent>
  <bookViews>
    <workbookView xWindow="0" yWindow="0" windowWidth="20490" windowHeight="7860"/>
  </bookViews>
  <sheets>
    <sheet name="附件1" sheetId="2" r:id="rId1"/>
  </sheets>
  <calcPr calcId="162913"/>
</workbook>
</file>

<file path=xl/calcChain.xml><?xml version="1.0" encoding="utf-8"?>
<calcChain xmlns="http://schemas.openxmlformats.org/spreadsheetml/2006/main">
  <c r="F10" i="2" l="1"/>
  <c r="F11" i="2"/>
  <c r="F5" i="2"/>
  <c r="F6" i="2"/>
  <c r="F4" i="2"/>
  <c r="F14" i="2"/>
  <c r="F8" i="2"/>
  <c r="F9" i="2"/>
  <c r="F12" i="2"/>
  <c r="F13" i="2"/>
  <c r="F7" i="2"/>
</calcChain>
</file>

<file path=xl/sharedStrings.xml><?xml version="1.0" encoding="utf-8"?>
<sst xmlns="http://schemas.openxmlformats.org/spreadsheetml/2006/main" count="31" uniqueCount="31">
  <si>
    <t>投放平台</t>
  </si>
  <si>
    <t>达人量级</t>
  </si>
  <si>
    <t>最低曝光量要求</t>
  </si>
  <si>
    <t>视频</t>
  </si>
  <si>
    <t>粉丝300-500W</t>
  </si>
  <si>
    <t>粉丝100-300W</t>
  </si>
  <si>
    <t>小红书（图文/视频）</t>
    <phoneticPr fontId="4" type="noConversion"/>
  </si>
  <si>
    <t>形式</t>
    <phoneticPr fontId="4" type="noConversion"/>
  </si>
  <si>
    <t>总费用
（单位万元）</t>
    <phoneticPr fontId="4" type="noConversion"/>
  </si>
  <si>
    <t>图文为主
视频部分</t>
    <phoneticPr fontId="4" type="noConversion"/>
  </si>
  <si>
    <t>内容种草</t>
    <phoneticPr fontId="4" type="noConversion"/>
  </si>
  <si>
    <t>单价
（含税）</t>
    <phoneticPr fontId="4" type="noConversion"/>
  </si>
  <si>
    <t>板块总价
（单位万元）</t>
    <phoneticPr fontId="4" type="noConversion"/>
  </si>
  <si>
    <t>抖音</t>
    <phoneticPr fontId="4" type="noConversion"/>
  </si>
  <si>
    <t>粉丝500W+</t>
    <phoneticPr fontId="4" type="noConversion"/>
  </si>
  <si>
    <t>数量（个）</t>
    <phoneticPr fontId="4" type="noConversion"/>
  </si>
  <si>
    <t>板块预算费用
（单位万元）</t>
    <phoneticPr fontId="4" type="noConversion"/>
  </si>
  <si>
    <t>占费用比例</t>
    <phoneticPr fontId="4" type="noConversion"/>
  </si>
  <si>
    <t>2023年第一期主流社交媒体平台种草推广合作报价单</t>
    <phoneticPr fontId="4" type="noConversion"/>
  </si>
  <si>
    <t>附件1</t>
    <phoneticPr fontId="4" type="noConversion"/>
  </si>
  <si>
    <t>粉丝30-50W/图文形式</t>
    <phoneticPr fontId="4" type="noConversion"/>
  </si>
  <si>
    <t>粉丝10-30W/视频形式</t>
    <phoneticPr fontId="4" type="noConversion"/>
  </si>
  <si>
    <t>含税不超过420</t>
    <phoneticPr fontId="4" type="noConversion"/>
  </si>
  <si>
    <t>KOC粉丝5-10W/图文形式</t>
    <phoneticPr fontId="4" type="noConversion"/>
  </si>
  <si>
    <t>KOC粉丝5W以下图文形式</t>
    <phoneticPr fontId="4" type="noConversion"/>
  </si>
  <si>
    <t>粉丝10-30W/图文形式</t>
    <phoneticPr fontId="4" type="noConversion"/>
  </si>
  <si>
    <t>粉丝30-50W/视频形式</t>
    <phoneticPr fontId="4" type="noConversion"/>
  </si>
  <si>
    <r>
      <t>备注：
1、参选公司需在总费用不超过</t>
    </r>
    <r>
      <rPr>
        <sz val="14"/>
        <color rgb="FFFF0000"/>
        <rFont val="微软雅黑"/>
        <family val="2"/>
        <charset val="134"/>
      </rPr>
      <t>420万元</t>
    </r>
    <r>
      <rPr>
        <sz val="14"/>
        <rFont val="微软雅黑"/>
        <family val="2"/>
        <charset val="134"/>
      </rPr>
      <t>（抖音126万、小红书294万）</t>
    </r>
    <r>
      <rPr>
        <sz val="14"/>
        <color theme="1"/>
        <rFont val="微软雅黑"/>
        <family val="2"/>
        <charset val="134"/>
      </rPr>
      <t>的基础上进行</t>
    </r>
    <r>
      <rPr>
        <sz val="14"/>
        <color rgb="FFFF0000"/>
        <rFont val="微软雅黑"/>
        <family val="2"/>
        <charset val="134"/>
      </rPr>
      <t>单价、数量、板块总价</t>
    </r>
    <r>
      <rPr>
        <sz val="14"/>
        <color theme="1"/>
        <rFont val="微软雅黑"/>
        <family val="2"/>
        <charset val="134"/>
      </rPr>
      <t>的填报，</t>
    </r>
    <r>
      <rPr>
        <sz val="14"/>
        <color rgb="FFFF0000"/>
        <rFont val="微软雅黑"/>
        <family val="2"/>
        <charset val="134"/>
      </rPr>
      <t>根据实际填报的单价，在每个板块预算费用范围内填报最大的数量。</t>
    </r>
    <r>
      <rPr>
        <sz val="14"/>
        <color theme="1"/>
        <rFont val="微软雅黑"/>
        <family val="2"/>
        <charset val="134"/>
      </rPr>
      <t>例：抖音平台 粉丝500W+ 板块预算费用为33.6万，单价如果为10万，数量就需为3个，不能填报低于3个的数量。
2、参选公司需严格按照此报价单进行报价，未严格按照此表格进行报价将不参评，如有特殊情况，请另附说明。
3、以上达人种草素材，需可进行互联网全渠道的宣传推广与信息流广告的投放，素材授权1-3个月。
4、报价单需加盖公章。
5、平台曝光量统计标准详见附件1-1。</t>
    </r>
    <phoneticPr fontId="4" type="noConversion"/>
  </si>
  <si>
    <t>3500万</t>
    <phoneticPr fontId="4" type="noConversion"/>
  </si>
  <si>
    <t>粉丝50-100W/图文形式</t>
    <phoneticPr fontId="4" type="noConversion"/>
  </si>
  <si>
    <t>粉丝100W+/图文形式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</si>
</sst>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14"/>
      <color theme="1"/>
      <name val="宋体"/>
      <family val="3"/>
      <charset val="134"/>
      <scheme val="minor"/>
    </font>
    <font>
      <b/>
      <sz val="20"/>
      <color theme="1"/>
      <name val="微软雅黑"/>
      <family val="2"/>
      <charset val="134"/>
    </font>
    <font>
      <b/>
      <sz val="16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3" applyNumberFormat="1" applyFont="1" applyFill="1" applyBorder="1" applyAlignment="1">
      <alignment horizontal="center" vertical="center"/>
    </xf>
    <xf numFmtId="176" fontId="6" fillId="2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0" fontId="7" fillId="2" borderId="2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10" fontId="6" fillId="2" borderId="2" xfId="3" applyNumberFormat="1" applyFont="1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10" fontId="12" fillId="2" borderId="1" xfId="1" applyNumberFormat="1" applyFont="1" applyFill="1" applyBorder="1" applyAlignment="1">
      <alignment horizontal="center" vertical="center" wrapText="1"/>
    </xf>
    <xf numFmtId="176" fontId="12" fillId="2" borderId="1" xfId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5" fillId="2" borderId="1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topLeftCell="A4" zoomScale="70" zoomScaleNormal="70" workbookViewId="0">
      <selection activeCell="A15" sqref="A15:K15"/>
    </sheetView>
  </sheetViews>
  <sheetFormatPr defaultColWidth="9" defaultRowHeight="13.5" x14ac:dyDescent="0.15"/>
  <cols>
    <col min="1" max="1" width="16.75" customWidth="1"/>
    <col min="2" max="2" width="21.5" customWidth="1"/>
    <col min="3" max="3" width="28" customWidth="1"/>
    <col min="4" max="4" width="42.875" customWidth="1"/>
    <col min="5" max="5" width="19.5" style="1" customWidth="1"/>
    <col min="6" max="6" width="19.625" style="2" customWidth="1"/>
    <col min="7" max="8" width="17.375" style="1" customWidth="1"/>
    <col min="9" max="9" width="20.25" style="1" customWidth="1"/>
    <col min="10" max="10" width="20.625" customWidth="1"/>
    <col min="11" max="11" width="23" customWidth="1"/>
  </cols>
  <sheetData>
    <row r="1" spans="1:11" ht="27" customHeight="1" x14ac:dyDescent="0.15">
      <c r="A1" s="13" t="s">
        <v>19</v>
      </c>
      <c r="B1" s="9"/>
      <c r="C1" s="9"/>
      <c r="D1" s="9"/>
      <c r="E1" s="10"/>
      <c r="F1" s="11"/>
      <c r="G1" s="10"/>
      <c r="H1" s="10"/>
      <c r="I1" s="10"/>
      <c r="J1" s="9"/>
      <c r="K1" s="9"/>
    </row>
    <row r="2" spans="1:11" ht="75.75" customHeight="1" x14ac:dyDescent="0.1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52.5" customHeight="1" x14ac:dyDescent="0.15">
      <c r="A3" s="20" t="s">
        <v>7</v>
      </c>
      <c r="B3" s="20"/>
      <c r="C3" s="14" t="s">
        <v>0</v>
      </c>
      <c r="D3" s="14" t="s">
        <v>1</v>
      </c>
      <c r="E3" s="15" t="s">
        <v>17</v>
      </c>
      <c r="F3" s="16" t="s">
        <v>16</v>
      </c>
      <c r="G3" s="15" t="s">
        <v>11</v>
      </c>
      <c r="H3" s="15" t="s">
        <v>15</v>
      </c>
      <c r="I3" s="15" t="s">
        <v>12</v>
      </c>
      <c r="J3" s="14" t="s">
        <v>8</v>
      </c>
      <c r="K3" s="14" t="s">
        <v>2</v>
      </c>
    </row>
    <row r="4" spans="1:11" ht="38.25" customHeight="1" x14ac:dyDescent="0.15">
      <c r="A4" s="21" t="s">
        <v>10</v>
      </c>
      <c r="B4" s="21" t="s">
        <v>3</v>
      </c>
      <c r="C4" s="24" t="s">
        <v>13</v>
      </c>
      <c r="D4" s="3" t="s">
        <v>14</v>
      </c>
      <c r="E4" s="4">
        <v>0.08</v>
      </c>
      <c r="F4" s="5">
        <f>E4*420</f>
        <v>33.6</v>
      </c>
      <c r="G4" s="4"/>
      <c r="H4" s="4"/>
      <c r="I4" s="4"/>
      <c r="J4" s="22" t="s">
        <v>22</v>
      </c>
      <c r="K4" s="23" t="s">
        <v>28</v>
      </c>
    </row>
    <row r="5" spans="1:11" ht="38.25" customHeight="1" x14ac:dyDescent="0.15">
      <c r="A5" s="21"/>
      <c r="B5" s="21"/>
      <c r="C5" s="24"/>
      <c r="D5" s="3" t="s">
        <v>4</v>
      </c>
      <c r="E5" s="4">
        <v>0.14000000000000001</v>
      </c>
      <c r="F5" s="5">
        <f t="shared" ref="F5:F6" si="0">E5*420</f>
        <v>58.800000000000004</v>
      </c>
      <c r="G5" s="4"/>
      <c r="H5" s="4"/>
      <c r="I5" s="4"/>
      <c r="J5" s="22"/>
      <c r="K5" s="23"/>
    </row>
    <row r="6" spans="1:11" ht="38.25" customHeight="1" x14ac:dyDescent="0.15">
      <c r="A6" s="21"/>
      <c r="B6" s="21"/>
      <c r="C6" s="24"/>
      <c r="D6" s="3" t="s">
        <v>5</v>
      </c>
      <c r="E6" s="4">
        <v>0.08</v>
      </c>
      <c r="F6" s="5">
        <f t="shared" si="0"/>
        <v>33.6</v>
      </c>
      <c r="G6" s="4"/>
      <c r="H6" s="4"/>
      <c r="I6" s="4"/>
      <c r="J6" s="22"/>
      <c r="K6" s="23"/>
    </row>
    <row r="7" spans="1:11" ht="38.25" customHeight="1" x14ac:dyDescent="0.15">
      <c r="A7" s="21"/>
      <c r="B7" s="25" t="s">
        <v>9</v>
      </c>
      <c r="C7" s="28" t="s">
        <v>6</v>
      </c>
      <c r="D7" s="3" t="s">
        <v>30</v>
      </c>
      <c r="E7" s="4">
        <v>0.15</v>
      </c>
      <c r="F7" s="5">
        <f>420*E7</f>
        <v>63</v>
      </c>
      <c r="G7" s="4"/>
      <c r="H7" s="4"/>
      <c r="I7" s="4"/>
      <c r="J7" s="22"/>
      <c r="K7" s="23"/>
    </row>
    <row r="8" spans="1:11" ht="38.25" customHeight="1" x14ac:dyDescent="0.15">
      <c r="A8" s="21"/>
      <c r="B8" s="26"/>
      <c r="C8" s="29"/>
      <c r="D8" s="6" t="s">
        <v>29</v>
      </c>
      <c r="E8" s="4">
        <v>0.15</v>
      </c>
      <c r="F8" s="5">
        <f t="shared" ref="F8:F14" si="1">420*E8</f>
        <v>63</v>
      </c>
      <c r="G8" s="4"/>
      <c r="H8" s="4"/>
      <c r="I8" s="4"/>
      <c r="J8" s="22"/>
      <c r="K8" s="23"/>
    </row>
    <row r="9" spans="1:11" ht="38.25" customHeight="1" x14ac:dyDescent="0.15">
      <c r="A9" s="21"/>
      <c r="B9" s="26"/>
      <c r="C9" s="29"/>
      <c r="D9" s="6" t="s">
        <v>20</v>
      </c>
      <c r="E9" s="4">
        <v>0.12</v>
      </c>
      <c r="F9" s="5">
        <f t="shared" si="1"/>
        <v>50.4</v>
      </c>
      <c r="G9" s="4"/>
      <c r="H9" s="4"/>
      <c r="I9" s="4"/>
      <c r="J9" s="22"/>
      <c r="K9" s="23"/>
    </row>
    <row r="10" spans="1:11" ht="38.25" customHeight="1" x14ac:dyDescent="0.15">
      <c r="A10" s="21"/>
      <c r="B10" s="26"/>
      <c r="C10" s="29"/>
      <c r="D10" s="31" t="s">
        <v>26</v>
      </c>
      <c r="E10" s="4">
        <v>0.05</v>
      </c>
      <c r="F10" s="5">
        <f t="shared" si="1"/>
        <v>21</v>
      </c>
      <c r="G10" s="4"/>
      <c r="H10" s="4"/>
      <c r="I10" s="4"/>
      <c r="J10" s="22"/>
      <c r="K10" s="23"/>
    </row>
    <row r="11" spans="1:11" ht="38.25" customHeight="1" x14ac:dyDescent="0.15">
      <c r="A11" s="21"/>
      <c r="B11" s="26"/>
      <c r="C11" s="29"/>
      <c r="D11" s="3" t="s">
        <v>25</v>
      </c>
      <c r="E11" s="4">
        <v>0.1</v>
      </c>
      <c r="F11" s="5">
        <f t="shared" si="1"/>
        <v>42</v>
      </c>
      <c r="G11" s="4"/>
      <c r="H11" s="4"/>
      <c r="I11" s="4"/>
      <c r="J11" s="22"/>
      <c r="K11" s="23"/>
    </row>
    <row r="12" spans="1:11" ht="38.25" customHeight="1" x14ac:dyDescent="0.15">
      <c r="A12" s="21"/>
      <c r="B12" s="26"/>
      <c r="C12" s="29"/>
      <c r="D12" s="31" t="s">
        <v>21</v>
      </c>
      <c r="E12" s="12">
        <v>0.05</v>
      </c>
      <c r="F12" s="5">
        <f t="shared" si="1"/>
        <v>21</v>
      </c>
      <c r="G12" s="12"/>
      <c r="H12" s="12"/>
      <c r="I12" s="12"/>
      <c r="J12" s="22"/>
      <c r="K12" s="23"/>
    </row>
    <row r="13" spans="1:11" ht="38.25" customHeight="1" x14ac:dyDescent="0.15">
      <c r="A13" s="21"/>
      <c r="B13" s="26"/>
      <c r="C13" s="29"/>
      <c r="D13" s="7" t="s">
        <v>23</v>
      </c>
      <c r="E13" s="12">
        <v>0.05</v>
      </c>
      <c r="F13" s="5">
        <f t="shared" si="1"/>
        <v>21</v>
      </c>
      <c r="G13" s="12"/>
      <c r="H13" s="12"/>
      <c r="I13" s="12"/>
      <c r="J13" s="22"/>
      <c r="K13" s="23"/>
    </row>
    <row r="14" spans="1:11" ht="38.25" customHeight="1" x14ac:dyDescent="0.15">
      <c r="A14" s="21"/>
      <c r="B14" s="27"/>
      <c r="C14" s="30"/>
      <c r="D14" s="7" t="s">
        <v>24</v>
      </c>
      <c r="E14" s="8">
        <v>0.03</v>
      </c>
      <c r="F14" s="5">
        <f t="shared" si="1"/>
        <v>12.6</v>
      </c>
      <c r="G14" s="8"/>
      <c r="H14" s="8"/>
      <c r="I14" s="8"/>
      <c r="J14" s="22"/>
      <c r="K14" s="23"/>
    </row>
    <row r="15" spans="1:11" ht="183" customHeight="1" x14ac:dyDescent="0.15">
      <c r="A15" s="18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</sheetData>
  <mergeCells count="10">
    <mergeCell ref="A2:K2"/>
    <mergeCell ref="A15:K15"/>
    <mergeCell ref="A3:B3"/>
    <mergeCell ref="A4:A14"/>
    <mergeCell ref="J4:J14"/>
    <mergeCell ref="K4:K14"/>
    <mergeCell ref="B4:B6"/>
    <mergeCell ref="C4:C6"/>
    <mergeCell ref="B7:B14"/>
    <mergeCell ref="C7:C14"/>
  </mergeCells>
  <phoneticPr fontId="4" type="noConversion"/>
  <pageMargins left="0.75" right="0.75" top="1" bottom="1" header="0.5" footer="0.5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2023-04-25T08:13:10Z</cp:lastPrinted>
  <dcterms:created xsi:type="dcterms:W3CDTF">2022-12-13T08:10:00Z</dcterms:created>
  <dcterms:modified xsi:type="dcterms:W3CDTF">2023-05-04T00:29:35Z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A0EC3CF4A85A4F9DBA59C1795D6EDBA2</vt:lpwstr>
  </property>
  <property fmtid="{D5CDD505-2E9C-101B-9397-08002B2CF9AE}" pid="3" name="KSOProductBuildVer">
    <vt:lpwstr>2052-11.1.0.12763</vt:lpwstr>
  </property>
</Properties>
</file>